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Raipur\Ambikapur\Boundary Wall\"/>
    </mc:Choice>
  </mc:AlternateContent>
  <bookViews>
    <workbookView xWindow="0" yWindow="0" windowWidth="19200" windowHeight="7190"/>
  </bookViews>
  <sheets>
    <sheet name="Estimation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6" i="1" s="1"/>
  <c r="F7" i="1"/>
  <c r="F8" i="1"/>
  <c r="F9" i="1"/>
  <c r="F11" i="1"/>
  <c r="F14" i="1"/>
  <c r="F15" i="1"/>
</calcChain>
</file>

<file path=xl/sharedStrings.xml><?xml version="1.0" encoding="utf-8"?>
<sst xmlns="http://schemas.openxmlformats.org/spreadsheetml/2006/main" count="36" uniqueCount="29">
  <si>
    <t>Grand Total</t>
  </si>
  <si>
    <t>GST @ 18%</t>
  </si>
  <si>
    <t>Sub-Total</t>
  </si>
  <si>
    <t>kg</t>
  </si>
  <si>
    <t>Providing, fabricating and installing a heavy-duty Mild Steel (MS) double-leaf compound entrance gate, of overall size 20' with height 10'  , comprising MS hollow sections/rectangular sections of suitable thickness for the outer frame and internal members, including vertical/horizontal stiffeners and intermediate members, properly welded, aligned, ground and finished smooth.The gate shall be provided with heavy-duty MS hinges, holdfasts, tower bolts, locking arrangement, handles, stopper and necessary hardware, complete in all respects. Outer frame
MS RHS 75 × 50 × 3 mm, Intermediate frame
MS RHS 50 × 50 × 2.5/3 mm, Vertical members
MS RHS 40 × 40 × 2 mm, Horizontal members
MS RHS 40 × 20 × 2 mm, Decorative/infill members
MS square/flat bars as per design, Gate posts
150 × 150 × 6 mm MS box or RCC posts, subject to design, Hinges
Heavy-duty MS adjustable hinges, Locking
Heavy-duty concealed/open locking arrangement, Paint
1 coat primer + 2 coats exterior PU/synthetic enamel, inish
Smooth, uniform, corrosion-resistant</t>
  </si>
  <si>
    <t>m³</t>
  </si>
  <si>
    <t>Backfilling, watering and compaction around foundations</t>
  </si>
  <si>
    <t>m²</t>
  </si>
  <si>
    <t>High Quality Exterior Acrylic waterproof Paint ( Asian Paint Apex Ultima) with 2 coat premium grade primer complete in all respects</t>
  </si>
  <si>
    <t>Surface preparation, joint filling and cement-based finishing</t>
  </si>
  <si>
    <t>RM</t>
  </si>
  <si>
    <t>RCC/concrete coping or precast top coping</t>
  </si>
  <si>
    <t>Cement mortar (1:3) /grouting for fixing precast panels into posts and joints</t>
  </si>
  <si>
    <t>Nos.</t>
  </si>
  <si>
    <r>
      <t>Precast RCC wall panels</t>
    </r>
    <r>
      <rPr>
        <sz val="12"/>
        <rFont val="Times New Roman"/>
        <family val="1"/>
      </rPr>
      <t>, 8' x 1.65' x 2.4" per panel including reinforcement and installation complete in all respects</t>
    </r>
  </si>
  <si>
    <r>
      <t>Precast RCC posts</t>
    </r>
    <r>
      <rPr>
        <sz val="12"/>
        <rFont val="Times New Roman"/>
        <family val="1"/>
      </rPr>
      <t>, approx. 200 × 200 mm, 5 ft exposed height, including reinforcement, lifting and installation</t>
    </r>
  </si>
  <si>
    <t>m3</t>
  </si>
  <si>
    <t>Construction of tie beams between the Precast RCC Columns to support the Precast Wall Panels having size 200mmx200mm , M20 with specified ratio of material 1:1.5:3 , with FE500 reinforcement , shuttering , curing etc complete in all respects</t>
  </si>
  <si>
    <t>RCC/M20 concrete for individual post footings, including reinforcement and shuttering with the material ratio of 1:1.5:3</t>
  </si>
  <si>
    <t>PCC M15 below post foundations with thickness 100mm the specified material ratio 1:2:4</t>
  </si>
  <si>
    <t>Earthwork excavation for precast post foundations in ordinary soil fo 100 Nos. with size of pit 600mmx600mmx 900mm</t>
  </si>
  <si>
    <t>Site clearance, setting out and alignment complete in all respects</t>
  </si>
  <si>
    <t>Amount (₹)</t>
  </si>
  <si>
    <t>Rate (₹)</t>
  </si>
  <si>
    <t>Approx. Qty.</t>
  </si>
  <si>
    <t>Unit</t>
  </si>
  <si>
    <t xml:space="preserve">Description </t>
  </si>
  <si>
    <t>Sl. No.</t>
  </si>
  <si>
    <t>BOQ for Construction of Pre-Cast Concrete Compound Wall for RSETI Surguja under Ambikapur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</si>
</sst>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₹&quot;\ #,##0;[Red]&quot;₹&quot;\ \-#,##0"/>
    <numFmt numFmtId="8" formatCode="&quot;₹&quot;\ #,##0.00;[Red]&quot;₹&quot;\ \-#,##0.00"/>
  </numFmts>
  <fonts count="5" x14ac:knownFonts="1"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8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8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0"/>
  <sheetViews>
    <sheetView tabSelected="1" zoomScale="81" zoomScaleNormal="81" workbookViewId="0">
      <selection activeCell="H6" sqref="H6"/>
    </sheetView>
  </sheetViews>
  <sheetFormatPr defaultRowHeight="13" x14ac:dyDescent="0.3"/>
  <cols>
    <col min="1" max="2" width="8.7265625" style="1"/>
    <col min="3" max="3" width="7" style="1" customWidth="1"/>
    <col min="4" max="4" width="77.54296875" style="1" bestFit="1" customWidth="1"/>
    <col min="5" max="5" width="5" style="1" bestFit="1" customWidth="1"/>
    <col min="6" max="6" width="13.1796875" style="1" customWidth="1"/>
    <col min="7" max="7" width="8.36328125" style="1" bestFit="1" customWidth="1"/>
    <col min="8" max="8" width="14.54296875" style="1" bestFit="1" customWidth="1"/>
    <col min="9" max="16384" width="8.7265625" style="1"/>
  </cols>
  <sheetData>
    <row r="2" spans="3:8" ht="13.5" thickBot="1" x14ac:dyDescent="0.35"/>
    <row r="3" spans="3:8" ht="47.5" customHeight="1" thickBot="1" x14ac:dyDescent="0.45">
      <c r="C3" s="18" t="s">
        <v>28</v>
      </c>
      <c r="D3" s="19"/>
      <c r="E3" s="19"/>
      <c r="F3" s="19"/>
      <c r="G3" s="19"/>
      <c r="H3" s="20"/>
    </row>
    <row r="4" spans="3:8" ht="15" x14ac:dyDescent="0.3">
      <c r="C4" s="16" t="s">
        <v>27</v>
      </c>
      <c r="D4" s="17" t="s">
        <v>26</v>
      </c>
      <c r="E4" s="17" t="s">
        <v>25</v>
      </c>
      <c r="F4" s="16" t="s">
        <v>24</v>
      </c>
      <c r="G4" s="16" t="s">
        <v>23</v>
      </c>
      <c r="H4" s="16" t="s">
        <v>22</v>
      </c>
    </row>
    <row r="5" spans="3:8" ht="15.5" x14ac:dyDescent="0.3">
      <c r="C5" s="9">
        <v>1</v>
      </c>
      <c r="D5" s="7" t="s">
        <v>21</v>
      </c>
      <c r="E5" s="10" t="s">
        <v>10</v>
      </c>
      <c r="F5" s="9">
        <v>240</v>
      </c>
      <c r="G5" s="9"/>
      <c r="H5" s="15"/>
    </row>
    <row r="6" spans="3:8" ht="31" x14ac:dyDescent="0.3">
      <c r="C6" s="9">
        <v>2</v>
      </c>
      <c r="D6" s="7" t="s">
        <v>20</v>
      </c>
      <c r="E6" s="10" t="s">
        <v>5</v>
      </c>
      <c r="F6" s="13">
        <f>0.7*0.7*1*100</f>
        <v>48.999999999999993</v>
      </c>
      <c r="G6" s="9"/>
      <c r="H6" s="15"/>
    </row>
    <row r="7" spans="3:8" ht="31" x14ac:dyDescent="0.3">
      <c r="C7" s="9">
        <v>3</v>
      </c>
      <c r="D7" s="7" t="s">
        <v>19</v>
      </c>
      <c r="E7" s="10" t="s">
        <v>5</v>
      </c>
      <c r="F7" s="9">
        <f>5*0.5*0.1*100</f>
        <v>25</v>
      </c>
      <c r="G7" s="15"/>
      <c r="H7" s="15"/>
    </row>
    <row r="8" spans="3:8" ht="31" x14ac:dyDescent="0.3">
      <c r="C8" s="9">
        <v>4</v>
      </c>
      <c r="D8" s="7" t="s">
        <v>18</v>
      </c>
      <c r="E8" s="10" t="s">
        <v>5</v>
      </c>
      <c r="F8" s="9">
        <f>0.5*0.5*0.45*100</f>
        <v>11.25</v>
      </c>
      <c r="G8" s="15"/>
      <c r="H8" s="15"/>
    </row>
    <row r="9" spans="3:8" ht="46.5" x14ac:dyDescent="0.3">
      <c r="C9" s="9">
        <v>5</v>
      </c>
      <c r="D9" s="7" t="s">
        <v>17</v>
      </c>
      <c r="E9" s="10" t="s">
        <v>16</v>
      </c>
      <c r="F9" s="9">
        <f>240*0.2*0.2</f>
        <v>9.6000000000000014</v>
      </c>
      <c r="G9" s="15"/>
      <c r="H9" s="15"/>
    </row>
    <row r="10" spans="3:8" ht="31" x14ac:dyDescent="0.3">
      <c r="C10" s="9">
        <v>6</v>
      </c>
      <c r="D10" s="11" t="s">
        <v>15</v>
      </c>
      <c r="E10" s="10" t="s">
        <v>13</v>
      </c>
      <c r="F10" s="9">
        <v>100</v>
      </c>
      <c r="G10" s="15"/>
      <c r="H10" s="15"/>
    </row>
    <row r="11" spans="3:8" ht="31" x14ac:dyDescent="0.3">
      <c r="C11" s="9">
        <v>7</v>
      </c>
      <c r="D11" s="11" t="s">
        <v>14</v>
      </c>
      <c r="E11" s="10" t="s">
        <v>13</v>
      </c>
      <c r="F11" s="9">
        <f>19*5*3</f>
        <v>285</v>
      </c>
      <c r="G11" s="9"/>
      <c r="H11" s="15"/>
    </row>
    <row r="12" spans="3:8" ht="15.5" x14ac:dyDescent="0.3">
      <c r="C12" s="9">
        <v>8</v>
      </c>
      <c r="D12" s="7" t="s">
        <v>12</v>
      </c>
      <c r="E12" s="10" t="s">
        <v>10</v>
      </c>
      <c r="F12" s="9">
        <v>240</v>
      </c>
      <c r="G12" s="9"/>
      <c r="H12" s="15"/>
    </row>
    <row r="13" spans="3:8" ht="15.5" x14ac:dyDescent="0.3">
      <c r="C13" s="9">
        <v>9</v>
      </c>
      <c r="D13" s="7" t="s">
        <v>11</v>
      </c>
      <c r="E13" s="10" t="s">
        <v>10</v>
      </c>
      <c r="F13" s="9">
        <v>240</v>
      </c>
      <c r="G13" s="9"/>
      <c r="H13" s="15"/>
    </row>
    <row r="14" spans="3:8" ht="15.5" x14ac:dyDescent="0.3">
      <c r="C14" s="9">
        <v>10</v>
      </c>
      <c r="D14" s="7" t="s">
        <v>9</v>
      </c>
      <c r="E14" s="10" t="s">
        <v>7</v>
      </c>
      <c r="F14" s="9">
        <f>F11</f>
        <v>285</v>
      </c>
      <c r="G14" s="9"/>
      <c r="H14" s="15"/>
    </row>
    <row r="15" spans="3:8" ht="31" x14ac:dyDescent="0.3">
      <c r="C15" s="9">
        <v>11</v>
      </c>
      <c r="D15" s="7" t="s">
        <v>8</v>
      </c>
      <c r="E15" s="10" t="s">
        <v>7</v>
      </c>
      <c r="F15" s="9">
        <f>240*1.52*2</f>
        <v>729.6</v>
      </c>
      <c r="G15" s="9"/>
      <c r="H15" s="15"/>
    </row>
    <row r="16" spans="3:8" ht="15.5" x14ac:dyDescent="0.3">
      <c r="C16" s="9">
        <v>12</v>
      </c>
      <c r="D16" s="7" t="s">
        <v>6</v>
      </c>
      <c r="E16" s="10" t="s">
        <v>5</v>
      </c>
      <c r="F16" s="13">
        <f>F6-F7-F8</f>
        <v>12.749999999999993</v>
      </c>
      <c r="G16" s="9"/>
      <c r="H16" s="15"/>
    </row>
    <row r="17" spans="3:8" ht="263.5" x14ac:dyDescent="0.3">
      <c r="C17" s="9">
        <v>13</v>
      </c>
      <c r="D17" s="14" t="s">
        <v>4</v>
      </c>
      <c r="E17" s="10" t="s">
        <v>3</v>
      </c>
      <c r="F17" s="13">
        <v>800</v>
      </c>
      <c r="G17" s="9"/>
      <c r="H17" s="12"/>
    </row>
    <row r="18" spans="3:8" ht="15.5" x14ac:dyDescent="0.3">
      <c r="C18" s="9"/>
      <c r="D18" s="11" t="s">
        <v>2</v>
      </c>
      <c r="E18" s="10"/>
      <c r="F18" s="9"/>
      <c r="G18" s="9"/>
      <c r="H18" s="8"/>
    </row>
    <row r="19" spans="3:8" ht="15.5" x14ac:dyDescent="0.35">
      <c r="C19" s="3"/>
      <c r="D19" s="7" t="s">
        <v>1</v>
      </c>
      <c r="E19" s="3"/>
      <c r="F19" s="3"/>
      <c r="G19" s="3"/>
      <c r="H19" s="6"/>
    </row>
    <row r="20" spans="3:8" ht="15.5" x14ac:dyDescent="0.35">
      <c r="C20" s="5"/>
      <c r="D20" s="4" t="s">
        <v>0</v>
      </c>
      <c r="E20" s="3"/>
      <c r="F20" s="3"/>
      <c r="G20" s="3"/>
      <c r="H20" s="2"/>
    </row>
  </sheetData>
  <mergeCells count="1"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Estimation (2)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2026-08-20T12:17:14Z</dcterms:created>
  <dcterms:modified xsi:type="dcterms:W3CDTF">2026-08-20T12:18:36Z</dcterms:modified>
</cp:coreProperties>
</file>